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Arhive\Documents and Settings\Admin\Рабочий стол\Отчёты\2021\июнь\"/>
    </mc:Choice>
  </mc:AlternateContent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D17" i="1" l="1"/>
  <c r="C17" i="1"/>
  <c r="E49" i="1"/>
  <c r="E46" i="1"/>
  <c r="E43" i="1"/>
  <c r="E40" i="1"/>
  <c r="E35" i="1"/>
  <c r="D19" i="1"/>
  <c r="D11" i="1"/>
  <c r="C11" i="1"/>
  <c r="D49" i="1"/>
  <c r="D46" i="1"/>
  <c r="D43" i="1"/>
  <c r="D40" i="1"/>
  <c r="D35" i="1"/>
  <c r="C19" i="1"/>
  <c r="E57" i="1" l="1"/>
  <c r="D57" i="1"/>
  <c r="C28" i="1"/>
  <c r="D28" i="1"/>
</calcChain>
</file>

<file path=xl/sharedStrings.xml><?xml version="1.0" encoding="utf-8"?>
<sst xmlns="http://schemas.openxmlformats.org/spreadsheetml/2006/main" count="98" uniqueCount="73">
  <si>
    <t>Наименование администратора и источника дохода</t>
  </si>
  <si>
    <t>Код бюджетной классификации Российской Федерации</t>
  </si>
  <si>
    <t>ВСЕГО ДОХОДОВ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</si>
  <si>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</si>
  <si>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</si>
  <si>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</si>
  <si>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</si>
  <si>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</si>
  <si>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</si>
  <si>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раздел</t>
  </si>
  <si>
    <t>подраздел</t>
  </si>
  <si>
    <t>Исполнено</t>
  </si>
  <si>
    <t>Утверждено</t>
  </si>
  <si>
    <t>Наименование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</si>
  <si>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</si>
  <si>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</si>
  <si>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</si>
  <si>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</si>
  <si>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</si>
  <si>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</si>
  <si>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</si>
  <si>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БЕЗОПАСНОСТЬ И И ПРАВООХРАНИТЕЛЬНАЯ ДЕЯТЕЛЬНОСТЬ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</si>
  <si>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</si>
  <si>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</si>
  <si>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</si>
  <si>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</si>
  <si>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</si>
  <si>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 хозяйство</t>
  </si>
  <si>
    <t>Коммунальное хозяйство</t>
  </si>
  <si>
    <t>Благоустройство</t>
  </si>
  <si>
    <t>В С Е Г О</t>
  </si>
  <si>
    <t>по расходам бюджета</t>
  </si>
  <si>
    <t>Дефицит (-), профицит (+) местного бюджета</t>
  </si>
  <si>
    <t xml:space="preserve">Муниципальный долг </t>
  </si>
  <si>
    <t xml:space="preserve"> 115 1 01 02010 01 0000 110</t>
  </si>
  <si>
    <t xml:space="preserve"> 115 1 01 02030 01 0000 110</t>
  </si>
  <si>
    <t>115 1 06 06033 10 0000 110</t>
  </si>
  <si>
    <t>115 1 06 06043 10 0000 110</t>
  </si>
  <si>
    <t>115 1 06 01030 10 0000 110</t>
  </si>
  <si>
    <t>115 1 08 04000 10 0000 110</t>
  </si>
  <si>
    <t>по доходам бюджета</t>
  </si>
  <si>
    <t>115 2 02 40014 10 0000 150</t>
  </si>
  <si>
    <t>115 2 02 35118 10 0000 150</t>
  </si>
  <si>
    <t>115 2 02 30024 10 0000 150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</si>
  <si>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</si>
  <si>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</si>
  <si>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Культура, кинемотография</t>
  </si>
  <si>
    <t>Культура</t>
  </si>
  <si>
    <t>08</t>
  </si>
  <si>
    <t xml:space="preserve"> Глава МО" Никольское"                                                                        </t>
  </si>
  <si>
    <t>О.А.Костин</t>
  </si>
  <si>
    <t>Куультура</t>
  </si>
  <si>
    <t>Земельный налог с организаций, обладающих земельным участком, расположенном в границах сельских поселений</t>
  </si>
  <si>
    <t>Субвенции бюджетам сельских поселений на  осуществление первичного воинского учета на территориях, где отсутствуют военные ккомиссарианты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</si>
  <si>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</si>
  <si>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</si>
  <si>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Дотации  бюджетам сельских поселений на выравнивание  бюджетной обеспеченности из бюджетов муниципальных районов</t>
  </si>
  <si>
    <t>115 2 02 16001 10 0000 150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</si>
  <si>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</si>
  <si>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за совершение нотариальных действий</t>
  </si>
  <si>
    <t>Функционирование высшего должностного лица субьекта РФ и  муниципального образования</t>
  </si>
  <si>
    <t>Функционирование Правительства РФ, высших  исполнительных органов государственной 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</si>
  <si>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</si>
  <si>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</si>
  <si>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</si>
  <si>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>Прочие межбюджетные трансферты, передаваемые бюджетам сельских поселений</t>
  </si>
  <si>
    <t>115 2 02 49999 10 0000 150</t>
  </si>
  <si>
    <t>07</t>
  </si>
  <si>
    <t>Обеспечение и проведение выборов и референдумов</t>
  </si>
  <si>
    <t xml:space="preserve">Отчет об исполнении бюджета муниципального образования "Никольское" за  1 полугодие  2021 года  </t>
  </si>
  <si>
    <t>Утверждено 2021 г,  руб.</t>
  </si>
  <si>
    <t>Исполнено 1  полугодие 2021, руб.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</si>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</sst>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2" fontId="1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7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49" fontId="14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/>
    </xf>
    <xf numFmtId="0" fontId="9" fillId="3" borderId="0" xfId="0" applyFont="1" applyFill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5" fillId="0" borderId="0" xfId="0" applyFont="1"/>
    <xf numFmtId="2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top"/>
    </xf>
    <xf numFmtId="2" fontId="2" fillId="0" borderId="2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/>
    <xf numFmtId="2" fontId="13" fillId="0" borderId="17" xfId="2" applyNumberFormat="1" applyFont="1" applyBorder="1" applyAlignment="1">
      <alignment horizontal="right" vertical="center"/>
    </xf>
    <xf numFmtId="2" fontId="14" fillId="0" borderId="1" xfId="2" applyNumberFormat="1" applyFont="1" applyBorder="1" applyAlignment="1">
      <alignment horizontal="right" vertical="center"/>
    </xf>
    <xf numFmtId="2" fontId="7" fillId="0" borderId="1" xfId="2" applyNumberFormat="1" applyBorder="1" applyAlignment="1">
      <alignment horizontal="right" vertical="center"/>
    </xf>
    <xf numFmtId="2" fontId="13" fillId="0" borderId="1" xfId="2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wrapText="1"/>
    </xf>
    <xf numFmtId="0" fontId="16" fillId="0" borderId="4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6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2" fontId="9" fillId="0" borderId="1" xfId="0" applyNumberFormat="1" applyFont="1" applyBorder="1" applyAlignment="1">
      <alignment horizontal="left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Приложение №1 - источники финансирования" xfId="1"/>
    <cellStyle name="Обычный_Приложение №6.7.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topLeftCell="A43" workbookViewId="0">
      <selection activeCell="C56" sqref="C56"/>
    </sheetView>
  </sheetViews>
  <sheetFormatPr defaultRowHeight="12" x14ac:dyDescent="0.2"/>
  <cols>
    <col min="1" max="1" width="60" style="3" customWidth="1"/>
    <col min="2" max="2" width="25" style="3" customWidth="1"/>
    <col min="3" max="3" width="13.7109375" style="3" customWidth="1"/>
    <col min="4" max="4" width="13" style="3" customWidth="1"/>
    <col min="5" max="5" width="17.28515625" style="3" customWidth="1"/>
    <col min="6" max="16384" width="9.140625" style="3"/>
  </cols>
  <sheetData>
    <row r="1" spans="1:5" x14ac:dyDescent="0.2">
      <c r="A1" s="77"/>
      <c r="B1" s="77"/>
      <c r="C1" s="77"/>
      <c r="D1" s="77"/>
    </row>
    <row r="2" spans="1:5" ht="6" customHeight="1" x14ac:dyDescent="0.2">
      <c r="A2" s="4"/>
      <c r="B2" s="4"/>
      <c r="C2" s="4"/>
      <c r="D2" s="2"/>
    </row>
    <row r="3" spans="1:5" hidden="1" x14ac:dyDescent="0.2">
      <c r="A3" s="78"/>
      <c r="B3" s="78"/>
      <c r="C3" s="78"/>
      <c r="D3" s="78"/>
    </row>
    <row r="4" spans="1:5" hidden="1" x14ac:dyDescent="0.2">
      <c r="A4" s="79"/>
      <c r="B4" s="79"/>
      <c r="C4" s="79"/>
      <c r="D4" s="79"/>
    </row>
    <row r="5" spans="1:5" hidden="1" x14ac:dyDescent="0.2">
      <c r="A5" s="5"/>
      <c r="B5" s="5"/>
      <c r="C5" s="20"/>
      <c r="D5" s="6"/>
    </row>
    <row r="6" spans="1:5" hidden="1" x14ac:dyDescent="0.2">
      <c r="A6" s="41"/>
      <c r="B6" s="41"/>
      <c r="C6" s="41"/>
      <c r="D6" s="6"/>
    </row>
    <row r="7" spans="1:5" ht="36" customHeight="1" x14ac:dyDescent="0.2">
      <c r="A7" s="80" t="s">
        <v>69</v>
      </c>
      <c r="B7" s="80"/>
      <c r="C7" s="80"/>
      <c r="D7" s="80"/>
    </row>
    <row r="8" spans="1:5" ht="18.75" customHeight="1" x14ac:dyDescent="0.2">
      <c r="A8" s="42" t="s">
        <v>40</v>
      </c>
      <c r="B8" s="42"/>
      <c r="C8" s="42"/>
      <c r="D8" s="42"/>
    </row>
    <row r="9" spans="1:5" ht="36" x14ac:dyDescent="0.2">
      <c r="A9" s="1" t="s">
        <v>0</v>
      </c>
      <c r="B9" s="1" t="s">
        <v>1</v>
      </c>
      <c r="C9" s="1" t="s">
        <v>70</v>
      </c>
      <c r="D9" s="7" t="s">
        <v>71</v>
      </c>
    </row>
    <row r="10" spans="1:5" x14ac:dyDescent="0.2">
      <c r="A10" s="8">
        <v>1</v>
      </c>
      <c r="B10" s="8">
        <v>2</v>
      </c>
      <c r="C10" s="8"/>
      <c r="D10" s="9">
        <v>3</v>
      </c>
    </row>
    <row r="11" spans="1:5" x14ac:dyDescent="0.2">
      <c r="A11" s="17" t="s">
        <v>5</v>
      </c>
      <c r="B11" s="10" t="s">
        <v>6</v>
      </c>
      <c r="C11" s="50">
        <f>SUM(C12:C15)+C16</f>
        <v>3780487.6</v>
      </c>
      <c r="D11" s="50">
        <f>SUM(D12:D15)+D16</f>
        <v>2256476.7000000002</v>
      </c>
      <c r="E11" s="18"/>
    </row>
    <row r="12" spans="1:5" ht="29.25" customHeight="1" x14ac:dyDescent="0.2">
      <c r="A12" s="67" t="s">
        <v>56</v>
      </c>
      <c r="B12" s="44" t="s">
        <v>57</v>
      </c>
      <c r="C12" s="51">
        <v>221462.39999999999</v>
      </c>
      <c r="D12" s="51">
        <v>110462.39999999999</v>
      </c>
    </row>
    <row r="13" spans="1:5" ht="31.5" customHeight="1" x14ac:dyDescent="0.2">
      <c r="A13" s="49" t="s">
        <v>53</v>
      </c>
      <c r="B13" s="12" t="s">
        <v>42</v>
      </c>
      <c r="C13" s="52">
        <v>125342.9</v>
      </c>
      <c r="D13" s="52">
        <v>62660</v>
      </c>
    </row>
    <row r="14" spans="1:5" ht="21.75" customHeight="1" x14ac:dyDescent="0.2">
      <c r="A14" s="49" t="s">
        <v>54</v>
      </c>
      <c r="B14" s="13" t="s">
        <v>43</v>
      </c>
      <c r="C14" s="52">
        <v>87500</v>
      </c>
      <c r="D14" s="52">
        <v>43700</v>
      </c>
    </row>
    <row r="15" spans="1:5" ht="51" x14ac:dyDescent="0.2">
      <c r="A15" s="68" t="s">
        <v>7</v>
      </c>
      <c r="B15" s="21" t="s">
        <v>41</v>
      </c>
      <c r="C15" s="52">
        <v>704371.8</v>
      </c>
      <c r="D15" s="52">
        <v>719043.8</v>
      </c>
    </row>
    <row r="16" spans="1:5" ht="25.5" x14ac:dyDescent="0.2">
      <c r="A16" s="69" t="s">
        <v>65</v>
      </c>
      <c r="B16" s="21" t="s">
        <v>66</v>
      </c>
      <c r="C16" s="52">
        <v>2641810.5</v>
      </c>
      <c r="D16" s="52">
        <v>1320610.5</v>
      </c>
    </row>
    <row r="17" spans="1:5" ht="18.75" customHeight="1" x14ac:dyDescent="0.2">
      <c r="A17" s="17" t="s">
        <v>5</v>
      </c>
      <c r="B17" s="10" t="s">
        <v>6</v>
      </c>
      <c r="C17" s="53">
        <f>C18</f>
        <v>20000</v>
      </c>
      <c r="D17" s="53">
        <f>D18</f>
        <v>6312.24</v>
      </c>
    </row>
    <row r="18" spans="1:5" ht="34.5" customHeight="1" x14ac:dyDescent="0.2">
      <c r="A18" s="66" t="s">
        <v>44</v>
      </c>
      <c r="B18" s="56" t="s">
        <v>45</v>
      </c>
      <c r="C18" s="51">
        <v>20000</v>
      </c>
      <c r="D18" s="51">
        <v>6312.24</v>
      </c>
    </row>
    <row r="19" spans="1:5" x14ac:dyDescent="0.2">
      <c r="A19" s="17" t="s">
        <v>5</v>
      </c>
      <c r="B19" s="10" t="s">
        <v>6</v>
      </c>
      <c r="C19" s="50">
        <f>SUM(C20:C26)</f>
        <v>1617911.42</v>
      </c>
      <c r="D19" s="50">
        <f>SUM(D20:D26)+D27</f>
        <v>174682.25999999998</v>
      </c>
    </row>
    <row r="20" spans="1:5" ht="51" customHeight="1" x14ac:dyDescent="0.2">
      <c r="A20" s="61" t="s">
        <v>3</v>
      </c>
      <c r="B20" s="14" t="s">
        <v>34</v>
      </c>
      <c r="C20" s="51">
        <v>332625.71000000002</v>
      </c>
      <c r="D20" s="51">
        <v>93757.18</v>
      </c>
    </row>
    <row r="21" spans="1:5" ht="36" x14ac:dyDescent="0.2">
      <c r="A21" s="61" t="s">
        <v>4</v>
      </c>
      <c r="B21" s="14" t="s">
        <v>35</v>
      </c>
      <c r="C21" s="51">
        <v>0</v>
      </c>
      <c r="D21" s="51">
        <v>156</v>
      </c>
    </row>
    <row r="22" spans="1:5" ht="13.5" thickBot="1" x14ac:dyDescent="0.25">
      <c r="A22" s="62"/>
      <c r="B22" s="22"/>
      <c r="C22" s="51">
        <v>0</v>
      </c>
      <c r="D22" s="51">
        <v>0</v>
      </c>
    </row>
    <row r="23" spans="1:5" ht="22.5" x14ac:dyDescent="0.2">
      <c r="A23" s="63" t="s">
        <v>52</v>
      </c>
      <c r="B23" s="19" t="s">
        <v>36</v>
      </c>
      <c r="C23" s="51">
        <v>63000</v>
      </c>
      <c r="D23" s="51">
        <v>6496.61</v>
      </c>
    </row>
    <row r="24" spans="1:5" ht="22.5" x14ac:dyDescent="0.2">
      <c r="A24" s="64" t="s">
        <v>58</v>
      </c>
      <c r="B24" s="19" t="s">
        <v>37</v>
      </c>
      <c r="C24" s="51">
        <v>899000</v>
      </c>
      <c r="D24" s="51">
        <v>63439.45</v>
      </c>
    </row>
    <row r="25" spans="1:5" ht="22.5" x14ac:dyDescent="0.2">
      <c r="A25" s="65" t="s">
        <v>55</v>
      </c>
      <c r="B25" s="19" t="s">
        <v>38</v>
      </c>
      <c r="C25" s="51">
        <v>319000</v>
      </c>
      <c r="D25" s="51">
        <v>10833.02</v>
      </c>
    </row>
    <row r="26" spans="1:5" ht="31.5" customHeight="1" x14ac:dyDescent="0.2">
      <c r="A26" s="65" t="s">
        <v>59</v>
      </c>
      <c r="B26" s="19" t="s">
        <v>39</v>
      </c>
      <c r="C26" s="51">
        <v>4285.71</v>
      </c>
      <c r="D26" s="51">
        <v>0</v>
      </c>
    </row>
    <row r="27" spans="1:5" x14ac:dyDescent="0.2">
      <c r="A27" s="11"/>
      <c r="B27" s="12"/>
      <c r="C27" s="54"/>
      <c r="D27" s="51"/>
    </row>
    <row r="28" spans="1:5" x14ac:dyDescent="0.2">
      <c r="A28" s="15" t="s">
        <v>2</v>
      </c>
      <c r="B28" s="16"/>
      <c r="C28" s="55">
        <f>C11+C17+C19</f>
        <v>5418399.0199999996</v>
      </c>
      <c r="D28" s="55">
        <f>D11+D17+D19</f>
        <v>2437471.2000000002</v>
      </c>
    </row>
    <row r="30" spans="1:5" ht="12.75" thickBot="1" x14ac:dyDescent="0.25">
      <c r="A30" s="76" t="s">
        <v>31</v>
      </c>
      <c r="B30" s="76"/>
      <c r="C30" s="76"/>
      <c r="D30" s="76"/>
    </row>
    <row r="31" spans="1:5" ht="12.75" x14ac:dyDescent="0.2">
      <c r="A31" s="70" t="s">
        <v>8</v>
      </c>
      <c r="B31" s="73" t="s">
        <v>9</v>
      </c>
      <c r="C31" s="73" t="s">
        <v>10</v>
      </c>
      <c r="D31" s="23"/>
      <c r="E31" s="45" t="s">
        <v>11</v>
      </c>
    </row>
    <row r="32" spans="1:5" ht="12.75" x14ac:dyDescent="0.2">
      <c r="A32" s="71"/>
      <c r="B32" s="74"/>
      <c r="C32" s="74"/>
      <c r="D32" s="24" t="s">
        <v>12</v>
      </c>
      <c r="E32" s="46"/>
    </row>
    <row r="33" spans="1:5" ht="13.5" thickBot="1" x14ac:dyDescent="0.25">
      <c r="A33" s="72" t="s">
        <v>13</v>
      </c>
      <c r="B33" s="75"/>
      <c r="C33" s="75" t="s">
        <v>10</v>
      </c>
      <c r="D33" s="25"/>
      <c r="E33" s="47"/>
    </row>
    <row r="34" spans="1:5" ht="12.75" customHeight="1" x14ac:dyDescent="0.2">
      <c r="A34" s="26">
        <v>1</v>
      </c>
      <c r="B34" s="26">
        <v>2</v>
      </c>
      <c r="C34" s="26">
        <v>3</v>
      </c>
      <c r="D34" s="26"/>
      <c r="E34" s="27">
        <v>4</v>
      </c>
    </row>
    <row r="35" spans="1:5" ht="12.75" x14ac:dyDescent="0.2">
      <c r="A35" s="28" t="s">
        <v>14</v>
      </c>
      <c r="B35" s="29" t="s">
        <v>15</v>
      </c>
      <c r="C35" s="29"/>
      <c r="D35" s="57">
        <f>D36+D37+D39+D38</f>
        <v>2511266.5</v>
      </c>
      <c r="E35" s="57">
        <f>E36+E37+E39+E38</f>
        <v>1071384.93</v>
      </c>
    </row>
    <row r="36" spans="1:5" ht="25.5" x14ac:dyDescent="0.2">
      <c r="A36" s="30" t="s">
        <v>60</v>
      </c>
      <c r="B36" s="31" t="s">
        <v>15</v>
      </c>
      <c r="C36" s="31" t="s">
        <v>16</v>
      </c>
      <c r="D36" s="58">
        <v>742140</v>
      </c>
      <c r="E36" s="58">
        <v>315064.08</v>
      </c>
    </row>
    <row r="37" spans="1:5" ht="38.25" x14ac:dyDescent="0.2">
      <c r="A37" s="32" t="s">
        <v>61</v>
      </c>
      <c r="B37" s="33" t="s">
        <v>15</v>
      </c>
      <c r="C37" s="33" t="s">
        <v>17</v>
      </c>
      <c r="D37" s="59">
        <v>1618426.5</v>
      </c>
      <c r="E37" s="59">
        <v>718970.85</v>
      </c>
    </row>
    <row r="38" spans="1:5" ht="25.5" x14ac:dyDescent="0.2">
      <c r="A38" s="34" t="s">
        <v>62</v>
      </c>
      <c r="B38" s="33" t="s">
        <v>15</v>
      </c>
      <c r="C38" s="33" t="s">
        <v>18</v>
      </c>
      <c r="D38" s="59">
        <v>74700</v>
      </c>
      <c r="E38" s="59">
        <v>37350</v>
      </c>
    </row>
    <row r="39" spans="1:5" ht="12.75" x14ac:dyDescent="0.2">
      <c r="A39" s="35" t="s">
        <v>68</v>
      </c>
      <c r="B39" s="33" t="s">
        <v>15</v>
      </c>
      <c r="C39" s="33" t="s">
        <v>67</v>
      </c>
      <c r="D39" s="59">
        <v>76000</v>
      </c>
      <c r="E39" s="59">
        <v>0</v>
      </c>
    </row>
    <row r="40" spans="1:5" ht="12.75" x14ac:dyDescent="0.2">
      <c r="A40" s="36" t="s">
        <v>19</v>
      </c>
      <c r="B40" s="29" t="s">
        <v>16</v>
      </c>
      <c r="C40" s="29"/>
      <c r="D40" s="60">
        <f>D41</f>
        <v>125342.9</v>
      </c>
      <c r="E40" s="60">
        <f>E41</f>
        <v>62660</v>
      </c>
    </row>
    <row r="41" spans="1:5" ht="12.75" x14ac:dyDescent="0.2">
      <c r="A41" s="32" t="s">
        <v>63</v>
      </c>
      <c r="B41" s="33" t="s">
        <v>16</v>
      </c>
      <c r="C41" s="33" t="s">
        <v>20</v>
      </c>
      <c r="D41" s="59">
        <v>125342.9</v>
      </c>
      <c r="E41" s="59">
        <v>62660</v>
      </c>
    </row>
    <row r="42" spans="1:5" ht="12.75" x14ac:dyDescent="0.2">
      <c r="A42" s="32"/>
      <c r="B42" s="33"/>
      <c r="C42" s="33"/>
      <c r="D42" s="59"/>
      <c r="E42" s="59"/>
    </row>
    <row r="43" spans="1:5" ht="25.5" x14ac:dyDescent="0.2">
      <c r="A43" s="36" t="s">
        <v>21</v>
      </c>
      <c r="B43" s="29" t="s">
        <v>20</v>
      </c>
      <c r="C43" s="29"/>
      <c r="D43" s="60">
        <f>D44+D45</f>
        <v>30000</v>
      </c>
      <c r="E43" s="60">
        <f>E44+E45</f>
        <v>0</v>
      </c>
    </row>
    <row r="44" spans="1:5" ht="12.75" x14ac:dyDescent="0.2">
      <c r="A44" s="32"/>
      <c r="B44" s="33"/>
      <c r="C44" s="33"/>
      <c r="D44" s="59"/>
      <c r="E44" s="59"/>
    </row>
    <row r="45" spans="1:5" ht="25.5" x14ac:dyDescent="0.2">
      <c r="A45" s="32" t="s">
        <v>72</v>
      </c>
      <c r="B45" s="33" t="s">
        <v>20</v>
      </c>
      <c r="C45" s="33" t="s">
        <v>23</v>
      </c>
      <c r="D45" s="59">
        <v>30000</v>
      </c>
      <c r="E45" s="59">
        <v>0</v>
      </c>
    </row>
    <row r="46" spans="1:5" ht="12.75" x14ac:dyDescent="0.2">
      <c r="A46" s="28" t="s">
        <v>24</v>
      </c>
      <c r="B46" s="33" t="s">
        <v>17</v>
      </c>
      <c r="C46" s="33"/>
      <c r="D46" s="60">
        <f>D47+D48</f>
        <v>470162</v>
      </c>
      <c r="E46" s="60">
        <f>E47+E48</f>
        <v>470162</v>
      </c>
    </row>
    <row r="47" spans="1:5" ht="12.75" x14ac:dyDescent="0.2">
      <c r="A47" s="32" t="s">
        <v>64</v>
      </c>
      <c r="B47" s="33" t="s">
        <v>17</v>
      </c>
      <c r="C47" s="33" t="s">
        <v>22</v>
      </c>
      <c r="D47" s="59">
        <v>470162</v>
      </c>
      <c r="E47" s="59">
        <v>470162</v>
      </c>
    </row>
    <row r="48" spans="1:5" ht="12.75" x14ac:dyDescent="0.2">
      <c r="A48" s="32"/>
      <c r="B48" s="33"/>
      <c r="C48" s="33"/>
      <c r="D48" s="59"/>
      <c r="E48" s="59"/>
    </row>
    <row r="49" spans="1:5" ht="12.75" x14ac:dyDescent="0.2">
      <c r="A49" s="28" t="s">
        <v>25</v>
      </c>
      <c r="B49" s="29" t="s">
        <v>26</v>
      </c>
      <c r="C49" s="29"/>
      <c r="D49" s="60">
        <f>SUM(D50:D51)+D52</f>
        <v>647024.80000000005</v>
      </c>
      <c r="E49" s="60">
        <f>SUM(E50:E51)+E52</f>
        <v>383393.62</v>
      </c>
    </row>
    <row r="50" spans="1:5" ht="12.75" x14ac:dyDescent="0.2">
      <c r="A50" s="32" t="s">
        <v>27</v>
      </c>
      <c r="B50" s="33" t="s">
        <v>26</v>
      </c>
      <c r="C50" s="33" t="s">
        <v>15</v>
      </c>
      <c r="D50" s="59">
        <v>90273</v>
      </c>
      <c r="E50" s="59">
        <v>0</v>
      </c>
    </row>
    <row r="51" spans="1:5" ht="12.75" x14ac:dyDescent="0.2">
      <c r="A51" s="32" t="s">
        <v>28</v>
      </c>
      <c r="B51" s="33" t="s">
        <v>26</v>
      </c>
      <c r="C51" s="33" t="s">
        <v>16</v>
      </c>
      <c r="D51" s="59">
        <v>359508</v>
      </c>
      <c r="E51" s="59">
        <v>220863.4</v>
      </c>
    </row>
    <row r="52" spans="1:5" ht="12.75" x14ac:dyDescent="0.2">
      <c r="A52" s="32" t="s">
        <v>29</v>
      </c>
      <c r="B52" s="33" t="s">
        <v>26</v>
      </c>
      <c r="C52" s="33" t="s">
        <v>20</v>
      </c>
      <c r="D52" s="59">
        <v>197243.8</v>
      </c>
      <c r="E52" s="59">
        <v>162530.22</v>
      </c>
    </row>
    <row r="53" spans="1:5" ht="12.75" x14ac:dyDescent="0.2">
      <c r="A53" s="36" t="s">
        <v>46</v>
      </c>
      <c r="B53" s="29" t="s">
        <v>48</v>
      </c>
      <c r="C53" s="29"/>
      <c r="D53" s="60">
        <v>1815602.82</v>
      </c>
      <c r="E53" s="60">
        <v>907800</v>
      </c>
    </row>
    <row r="54" spans="1:5" ht="19.5" customHeight="1" x14ac:dyDescent="0.2">
      <c r="A54" s="32" t="s">
        <v>51</v>
      </c>
      <c r="B54" s="29" t="s">
        <v>48</v>
      </c>
      <c r="C54" s="33" t="s">
        <v>15</v>
      </c>
      <c r="D54" s="59">
        <v>1815602.82</v>
      </c>
      <c r="E54" s="59">
        <v>907800</v>
      </c>
    </row>
    <row r="55" spans="1:5" ht="12.75" hidden="1" customHeight="1" x14ac:dyDescent="0.2">
      <c r="A55" s="32" t="s">
        <v>47</v>
      </c>
      <c r="B55" s="33" t="s">
        <v>48</v>
      </c>
      <c r="C55" s="33" t="s">
        <v>15</v>
      </c>
      <c r="D55" s="59">
        <v>1508.5</v>
      </c>
      <c r="E55" s="59">
        <v>377.12400000000002</v>
      </c>
    </row>
    <row r="56" spans="1:5" ht="12.75" x14ac:dyDescent="0.2">
      <c r="A56" s="32"/>
      <c r="B56" s="33"/>
      <c r="C56" s="33"/>
      <c r="D56" s="59"/>
      <c r="E56" s="59"/>
    </row>
    <row r="57" spans="1:5" ht="12.75" x14ac:dyDescent="0.2">
      <c r="A57" s="28" t="s">
        <v>30</v>
      </c>
      <c r="B57" s="37"/>
      <c r="C57" s="37"/>
      <c r="D57" s="60">
        <f>D35+D40+D43+D46+D49+D53</f>
        <v>5599399.0200000005</v>
      </c>
      <c r="E57" s="60">
        <f>E35+E40+E43+E46+E49+E53</f>
        <v>2895400.55</v>
      </c>
    </row>
    <row r="58" spans="1:5" ht="12.75" x14ac:dyDescent="0.2">
      <c r="A58" s="38"/>
      <c r="B58" s="39"/>
      <c r="C58" s="39"/>
      <c r="D58" s="39"/>
      <c r="E58" s="40"/>
    </row>
    <row r="59" spans="1:5" ht="12.75" x14ac:dyDescent="0.2">
      <c r="E59" s="40"/>
    </row>
    <row r="60" spans="1:5" ht="15.75" x14ac:dyDescent="0.25">
      <c r="A60" s="43" t="s">
        <v>32</v>
      </c>
      <c r="B60" s="3">
        <v>-457929.35</v>
      </c>
    </row>
    <row r="63" spans="1:5" x14ac:dyDescent="0.2">
      <c r="A63" s="3" t="s">
        <v>33</v>
      </c>
      <c r="B63" s="3">
        <v>0</v>
      </c>
    </row>
    <row r="66" spans="1:2" x14ac:dyDescent="0.2">
      <c r="A66" s="3" t="s">
        <v>49</v>
      </c>
      <c r="B66" s="48" t="s">
        <v>50</v>
      </c>
    </row>
  </sheetData>
  <mergeCells count="8">
    <mergeCell ref="A31:A33"/>
    <mergeCell ref="B31:B33"/>
    <mergeCell ref="C31:C33"/>
    <mergeCell ref="A30:D30"/>
    <mergeCell ref="A1:D1"/>
    <mergeCell ref="A3:D3"/>
    <mergeCell ref="A4:D4"/>
    <mergeCell ref="A7:D7"/>
  </mergeCells>
  <phoneticPr fontId="0" type="noConversion"/>
  <pageMargins left="0.75" right="0.41" top="0.49" bottom="0.16" header="0.19" footer="0.2"/>
  <pageSetup paperSize="9" scale="71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2021-07-12T10:07:44Z</cp:lastPrinted>
  <dcterms:created xsi:type="dcterms:W3CDTF">2010-04-02T11:32:32Z</dcterms:created>
  <dcterms:modified xsi:type="dcterms:W3CDTF">2021-07-12T10:11:45Z</dcterms:modified>
</cp:coreProperties>
</file>